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J6" i="2" l="1"/>
  <c r="J5" i="2"/>
  <c r="J4" i="2" s="1"/>
  <c r="I4" i="2"/>
  <c r="H4" i="2"/>
  <c r="C4" i="2" l="1"/>
  <c r="D4" i="2" l="1"/>
  <c r="E4" i="2" l="1"/>
</calcChain>
</file>

<file path=xl/comments1.xml><?xml version="1.0" encoding="utf-8"?>
<comments xmlns="http://schemas.openxmlformats.org/spreadsheetml/2006/main">
  <authors>
    <author>Автор</author>
  </authors>
  <commentList>
    <comment ref="F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
БГРЭС:</t>
        </r>
        <r>
          <rPr>
            <sz val="9"/>
            <color indexed="81"/>
            <rFont val="Tahoma"/>
            <charset val="1"/>
          </rPr>
          <t xml:space="preserve">
Т1-1969г
Т3- 1952г
Т4 -1956г
Т352- 1977г
МВ ВЛ-Восточная-1986г
МВ ВЛ-Цемент.1-1961
МВ ВЛ Цемент.2-1961
ВЛ Аксинино-1984
ШСМВ -1954
МВ Т1-1951
МВ Т3-1954
МВ-Т4-1956
МВ- резерв
</t>
        </r>
        <r>
          <rPr>
            <b/>
            <sz val="9"/>
            <color indexed="81"/>
            <rFont val="Tahoma"/>
            <family val="2"/>
            <charset val="204"/>
          </rPr>
          <t>ПС Фасонолитейная:</t>
        </r>
        <r>
          <rPr>
            <sz val="9"/>
            <color indexed="81"/>
            <rFont val="Tahoma"/>
            <charset val="1"/>
          </rPr>
          <t xml:space="preserve">
Т-1, 1980г;
Короткозамыкатели-4шт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
БГРЭС:</t>
        </r>
        <r>
          <rPr>
            <sz val="9"/>
            <color indexed="81"/>
            <rFont val="Tahoma"/>
            <charset val="1"/>
          </rPr>
          <t xml:space="preserve">
Т1-1969г
Т3- 1952г
Т4 -1956г
Т352- 1977г
МВ ВЛ-Восточная-1986г
МВ ВЛ-Цемент.1-1961
МВ ВЛ Цемент.2-1961
ВЛ Аксинино-1984
ШСМВ -1954
МВ Т1-1951
МВ Т3-1954
МВ-Т4-1956
МВ- резерв
</t>
        </r>
        <r>
          <rPr>
            <b/>
            <sz val="9"/>
            <color indexed="81"/>
            <rFont val="Tahoma"/>
            <family val="2"/>
            <charset val="204"/>
          </rPr>
          <t>ПС Фасонолитейная:</t>
        </r>
        <r>
          <rPr>
            <sz val="9"/>
            <color indexed="81"/>
            <rFont val="Tahoma"/>
            <charset val="1"/>
          </rPr>
          <t xml:space="preserve">
Т-1, 1980г;
Короткозамыкатели-4шт</t>
        </r>
      </text>
    </comment>
  </commentList>
</comments>
</file>

<file path=xl/sharedStrings.xml><?xml version="1.0" encoding="utf-8"?>
<sst xmlns="http://schemas.openxmlformats.org/spreadsheetml/2006/main" count="25" uniqueCount="16">
  <si>
    <t xml:space="preserve">110кВ </t>
  </si>
  <si>
    <t>КЛ, км</t>
  </si>
  <si>
    <t>ВЛ, км</t>
  </si>
  <si>
    <t>Всего:</t>
  </si>
  <si>
    <t>110кВ</t>
  </si>
  <si>
    <t>0,4кВ</t>
  </si>
  <si>
    <t>ПС,ТП, шт.</t>
  </si>
  <si>
    <t>Всего, шт.
ТП и ПС</t>
  </si>
  <si>
    <t>Объект</t>
  </si>
  <si>
    <t>Всего,шт.
ТП и ПС</t>
  </si>
  <si>
    <t>Динамика изменения,%</t>
  </si>
  <si>
    <t>Объекты старше 25 лет, шт</t>
  </si>
  <si>
    <t>6(10)кВ</t>
  </si>
  <si>
    <t>ВсегоВЛ и КЛ в 2019г</t>
  </si>
  <si>
    <t>Всего, км. ВЛ и КЛ в 2020г</t>
  </si>
  <si>
    <t>1.3. и 1.4 Информация об объектах электросетевого хозяйства ООО "БРЭСК" на 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</si>
</sst>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/>
    </xf>
    <xf numFmtId="16" fontId="4" fillId="0" borderId="6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1" fontId="4" fillId="0" borderId="12" xfId="0" applyNumberFormat="1" applyFont="1" applyFill="1" applyBorder="1"/>
    <xf numFmtId="1" fontId="5" fillId="0" borderId="13" xfId="0" applyNumberFormat="1" applyFont="1" applyFill="1" applyBorder="1"/>
    <xf numFmtId="0" fontId="4" fillId="0" borderId="14" xfId="0" applyFont="1" applyFill="1" applyBorder="1"/>
    <xf numFmtId="0" fontId="4" fillId="0" borderId="12" xfId="0" applyFont="1" applyFill="1" applyBorder="1" applyAlignment="1">
      <alignment horizontal="center" vertical="center"/>
    </xf>
    <xf numFmtId="0" fontId="5" fillId="0" borderId="12" xfId="0" applyFont="1" applyFill="1" applyBorder="1"/>
    <xf numFmtId="0" fontId="3" fillId="0" borderId="12" xfId="0" applyFont="1" applyFill="1" applyBorder="1"/>
    <xf numFmtId="0" fontId="5" fillId="0" borderId="13" xfId="0" applyFont="1" applyFill="1" applyBorder="1"/>
    <xf numFmtId="0" fontId="4" fillId="0" borderId="0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Q7" sqref="Q7:Q8"/>
    </sheetView>
  </sheetViews>
  <sheetFormatPr defaultRowHeight="15" x14ac:dyDescent="0.25"/>
  <cols>
    <col min="1" max="1" width="12.85546875" customWidth="1"/>
    <col min="5" max="5" width="11.140625" customWidth="1"/>
    <col min="6" max="6" width="11.7109375" customWidth="1"/>
    <col min="10" max="10" width="12.28515625" customWidth="1"/>
    <col min="11" max="11" width="12.42578125" customWidth="1"/>
  </cols>
  <sheetData>
    <row r="1" spans="1:11" ht="15.75" thickBot="1" x14ac:dyDescent="0.3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1" ht="15" customHeight="1" x14ac:dyDescent="0.25">
      <c r="A2" s="20"/>
      <c r="B2" s="26">
        <v>2021</v>
      </c>
      <c r="C2" s="27"/>
      <c r="D2" s="27"/>
      <c r="E2" s="27"/>
      <c r="F2" s="28"/>
      <c r="G2" s="26">
        <v>2020</v>
      </c>
      <c r="H2" s="27"/>
      <c r="I2" s="27"/>
      <c r="J2" s="28"/>
      <c r="K2" s="29" t="s">
        <v>10</v>
      </c>
    </row>
    <row r="3" spans="1:11" ht="57" x14ac:dyDescent="0.25">
      <c r="A3" s="21" t="s">
        <v>8</v>
      </c>
      <c r="B3" s="8" t="s">
        <v>4</v>
      </c>
      <c r="C3" s="4" t="s">
        <v>12</v>
      </c>
      <c r="D3" s="5" t="s">
        <v>5</v>
      </c>
      <c r="E3" s="6" t="s">
        <v>14</v>
      </c>
      <c r="F3" s="9" t="s">
        <v>11</v>
      </c>
      <c r="G3" s="8" t="s">
        <v>0</v>
      </c>
      <c r="H3" s="4" t="s">
        <v>12</v>
      </c>
      <c r="I3" s="4" t="s">
        <v>5</v>
      </c>
      <c r="J3" s="9" t="s">
        <v>13</v>
      </c>
      <c r="K3" s="30"/>
    </row>
    <row r="4" spans="1:11" ht="23.25" customHeight="1" x14ac:dyDescent="0.25">
      <c r="A4" s="22" t="s">
        <v>3</v>
      </c>
      <c r="B4" s="10">
        <v>0.3</v>
      </c>
      <c r="C4" s="3">
        <f>C5+C6</f>
        <v>30.391299999999998</v>
      </c>
      <c r="D4" s="3">
        <f>SUM(D5:D6)</f>
        <v>39.237200000000001</v>
      </c>
      <c r="E4" s="3">
        <f>SUM(E5:E6)</f>
        <v>69.9285</v>
      </c>
      <c r="F4" s="11">
        <v>5</v>
      </c>
      <c r="G4" s="10">
        <v>0.3</v>
      </c>
      <c r="H4" s="3">
        <f>H5+H6</f>
        <v>22.099499999999999</v>
      </c>
      <c r="I4" s="3">
        <f>SUM(I5:I6)</f>
        <v>32.2241</v>
      </c>
      <c r="J4" s="3">
        <f>SUM(J5:J6)</f>
        <v>54.623599999999996</v>
      </c>
      <c r="K4" s="11">
        <v>5</v>
      </c>
    </row>
    <row r="5" spans="1:11" ht="20.25" customHeight="1" x14ac:dyDescent="0.25">
      <c r="A5" s="23" t="s">
        <v>2</v>
      </c>
      <c r="B5" s="12">
        <v>0.3</v>
      </c>
      <c r="C5" s="2">
        <v>3.1515</v>
      </c>
      <c r="D5" s="2">
        <v>26.183599999999998</v>
      </c>
      <c r="E5" s="2">
        <v>29.635100000000001</v>
      </c>
      <c r="F5" s="13"/>
      <c r="G5" s="12">
        <v>0.3</v>
      </c>
      <c r="H5" s="2">
        <v>3.1515</v>
      </c>
      <c r="I5" s="2">
        <v>22.830500000000001</v>
      </c>
      <c r="J5" s="2">
        <f>SUM(G5:I5)</f>
        <v>26.282</v>
      </c>
      <c r="K5" s="13"/>
    </row>
    <row r="6" spans="1:11" ht="17.25" customHeight="1" x14ac:dyDescent="0.25">
      <c r="A6" s="23" t="s">
        <v>1</v>
      </c>
      <c r="B6" s="12"/>
      <c r="C6" s="2">
        <v>27.239799999999999</v>
      </c>
      <c r="D6" s="2">
        <v>13.053599999999999</v>
      </c>
      <c r="E6" s="2">
        <v>40.293399999999998</v>
      </c>
      <c r="F6" s="13"/>
      <c r="G6" s="12"/>
      <c r="H6" s="2">
        <v>18.948</v>
      </c>
      <c r="I6" s="2">
        <v>9.3935999999999993</v>
      </c>
      <c r="J6" s="2">
        <f>SUM(G6:I6)</f>
        <v>28.3416</v>
      </c>
      <c r="K6" s="13"/>
    </row>
    <row r="7" spans="1:11" ht="43.5" customHeight="1" x14ac:dyDescent="0.25">
      <c r="A7" s="21" t="s">
        <v>8</v>
      </c>
      <c r="B7" s="8" t="s">
        <v>4</v>
      </c>
      <c r="C7" s="4" t="s">
        <v>12</v>
      </c>
      <c r="D7" s="5" t="s">
        <v>5</v>
      </c>
      <c r="E7" s="7" t="s">
        <v>7</v>
      </c>
      <c r="F7" s="14"/>
      <c r="G7" s="8" t="s">
        <v>4</v>
      </c>
      <c r="H7" s="4" t="s">
        <v>12</v>
      </c>
      <c r="I7" s="5" t="s">
        <v>5</v>
      </c>
      <c r="J7" s="14" t="s">
        <v>9</v>
      </c>
      <c r="K7" s="18"/>
    </row>
    <row r="8" spans="1:11" ht="15.75" thickBot="1" x14ac:dyDescent="0.3">
      <c r="A8" s="24" t="s">
        <v>6</v>
      </c>
      <c r="B8" s="15">
        <v>2</v>
      </c>
      <c r="C8" s="16">
        <v>43</v>
      </c>
      <c r="D8" s="16"/>
      <c r="E8" s="16">
        <v>45</v>
      </c>
      <c r="F8" s="17"/>
      <c r="G8" s="15">
        <v>2</v>
      </c>
      <c r="H8" s="16">
        <v>34</v>
      </c>
      <c r="I8" s="16"/>
      <c r="J8" s="16">
        <v>36</v>
      </c>
      <c r="K8" s="19"/>
    </row>
  </sheetData>
  <mergeCells count="4">
    <mergeCell ref="A1:J1"/>
    <mergeCell ref="B2:F2"/>
    <mergeCell ref="G2:J2"/>
    <mergeCell ref="K2:K3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2022-03-29T12:55:18Z</dcterms:modified>
</cp:coreProperties>
</file>